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4"/>
  </bookViews>
  <sheets>
    <sheet name="Benefits" sheetId="2" r:id="rId1"/>
    <sheet name="Scenario A" sheetId="1" r:id="rId2"/>
    <sheet name="Scenario B" sheetId="3" r:id="rId3"/>
    <sheet name="Breakeven Price" sheetId="5" r:id="rId4"/>
    <sheet name="Discount Rate Annex" sheetId="4" r:id="rId5"/>
  </sheets>
  <calcPr calcId="125725"/>
</workbook>
</file>

<file path=xl/calcChain.xml><?xml version="1.0" encoding="utf-8"?>
<calcChain xmlns="http://schemas.openxmlformats.org/spreadsheetml/2006/main">
  <c r="B17" i="3"/>
  <c r="B26" s="1"/>
  <c r="B35" s="1"/>
  <c r="A11" i="5"/>
  <c r="B1" i="2"/>
  <c r="G33" i="3" s="1"/>
  <c r="G34" s="1"/>
  <c r="A12" i="5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C14" i="4"/>
  <c r="C12"/>
  <c r="C15" s="1"/>
  <c r="C6"/>
  <c r="F11" i="3"/>
  <c r="G11" s="1"/>
  <c r="H11" s="1"/>
  <c r="I11" s="1"/>
  <c r="J11" s="1"/>
  <c r="K11" s="1"/>
  <c r="E11"/>
  <c r="E31"/>
  <c r="E34" s="1"/>
  <c r="G15"/>
  <c r="G16" s="1"/>
  <c r="H15"/>
  <c r="H16" s="1"/>
  <c r="I15"/>
  <c r="I16" s="1"/>
  <c r="J15"/>
  <c r="J16" s="1"/>
  <c r="K15"/>
  <c r="K16" s="1"/>
  <c r="E22"/>
  <c r="E25" s="1"/>
  <c r="E13"/>
  <c r="E16" s="1"/>
  <c r="D4"/>
  <c r="D7" s="1"/>
  <c r="D8" s="1"/>
  <c r="E3"/>
  <c r="F3" s="1"/>
  <c r="G3" s="1"/>
  <c r="H3" s="1"/>
  <c r="I3" s="1"/>
  <c r="J3" s="1"/>
  <c r="K3" s="1"/>
  <c r="M40" i="1"/>
  <c r="E10"/>
  <c r="E11"/>
  <c r="E12"/>
  <c r="E13"/>
  <c r="E14"/>
  <c r="E15"/>
  <c r="E16"/>
  <c r="E17"/>
  <c r="E18"/>
  <c r="E19"/>
  <c r="E9"/>
  <c r="D9"/>
  <c r="D10"/>
  <c r="D11"/>
  <c r="D12" s="1"/>
  <c r="D13" s="1"/>
  <c r="D14" s="1"/>
  <c r="D15" s="1"/>
  <c r="D16" s="1"/>
  <c r="D17" s="1"/>
  <c r="D18" s="1"/>
  <c r="D19" s="1"/>
  <c r="B18"/>
  <c r="B19"/>
  <c r="B10"/>
  <c r="B11"/>
  <c r="B12" s="1"/>
  <c r="B13" s="1"/>
  <c r="B14" s="1"/>
  <c r="B15" s="1"/>
  <c r="B16" s="1"/>
  <c r="B17" s="1"/>
  <c r="F6"/>
  <c r="D5"/>
  <c r="G6"/>
  <c r="H6" s="1"/>
  <c r="D8"/>
  <c r="E8"/>
  <c r="D6" i="2"/>
  <c r="D4"/>
  <c r="D5"/>
  <c r="E4" i="1"/>
  <c r="F4" s="1"/>
  <c r="G4" s="1"/>
  <c r="H4" s="1"/>
  <c r="I4" s="1"/>
  <c r="J4" s="1"/>
  <c r="K4" s="1"/>
  <c r="C5" i="2" l="1"/>
  <c r="E5" s="1"/>
  <c r="C4"/>
  <c r="E4" s="1"/>
  <c r="G24" i="3"/>
  <c r="G25" s="1"/>
  <c r="G26" s="1"/>
  <c r="K24"/>
  <c r="K25" s="1"/>
  <c r="K26" s="1"/>
  <c r="F33"/>
  <c r="F34" s="1"/>
  <c r="F35" s="1"/>
  <c r="H33"/>
  <c r="H34" s="1"/>
  <c r="H35" s="1"/>
  <c r="E5"/>
  <c r="F24"/>
  <c r="F25" s="1"/>
  <c r="F26" s="1"/>
  <c r="I24"/>
  <c r="I25" s="1"/>
  <c r="I26" s="1"/>
  <c r="J33"/>
  <c r="J34" s="1"/>
  <c r="J35" s="1"/>
  <c r="C6" i="2"/>
  <c r="E6" s="1"/>
  <c r="F15" i="3"/>
  <c r="F16" s="1"/>
  <c r="F17" s="1"/>
  <c r="J24"/>
  <c r="J25" s="1"/>
  <c r="J26" s="1"/>
  <c r="H24"/>
  <c r="H25" s="1"/>
  <c r="H26" s="1"/>
  <c r="K33"/>
  <c r="K34" s="1"/>
  <c r="K35" s="1"/>
  <c r="I33"/>
  <c r="I34" s="1"/>
  <c r="I35" s="1"/>
  <c r="E17"/>
  <c r="E26"/>
  <c r="E35"/>
  <c r="H17"/>
  <c r="K17"/>
  <c r="I17"/>
  <c r="G17"/>
  <c r="G35"/>
  <c r="J17"/>
  <c r="I6" i="1"/>
  <c r="E7" i="3" l="1"/>
  <c r="E8" s="1"/>
  <c r="F5"/>
  <c r="E7" i="2"/>
  <c r="T16" i="3" s="1"/>
  <c r="U16" s="1"/>
  <c r="V16" s="1"/>
  <c r="W16" s="1"/>
  <c r="X16" s="1"/>
  <c r="Y16" s="1"/>
  <c r="L35"/>
  <c r="L37" s="1"/>
  <c r="L26"/>
  <c r="L28" s="1"/>
  <c r="L17"/>
  <c r="L19" s="1"/>
  <c r="J6" i="1"/>
  <c r="G5" i="3" l="1"/>
  <c r="F7"/>
  <c r="F8" s="1"/>
  <c r="F7" i="1"/>
  <c r="E41" i="3"/>
  <c r="E42" s="1"/>
  <c r="K6" i="1"/>
  <c r="G7" l="1"/>
  <c r="F8"/>
  <c r="G7" i="3"/>
  <c r="G8" s="1"/>
  <c r="H5"/>
  <c r="G8" i="1" l="1"/>
  <c r="H7"/>
  <c r="I5" i="3"/>
  <c r="H7"/>
  <c r="H8" s="1"/>
  <c r="F17" i="1"/>
  <c r="F10"/>
  <c r="F12"/>
  <c r="F14"/>
  <c r="F16"/>
  <c r="F18"/>
  <c r="F9"/>
  <c r="F11"/>
  <c r="F13"/>
  <c r="F15"/>
  <c r="F19"/>
  <c r="I7" l="1"/>
  <c r="H8"/>
  <c r="I7" i="3"/>
  <c r="I8" s="1"/>
  <c r="J5"/>
  <c r="G18" i="1"/>
  <c r="G11"/>
  <c r="G13"/>
  <c r="G15"/>
  <c r="G17"/>
  <c r="G9"/>
  <c r="G12"/>
  <c r="G14"/>
  <c r="G16"/>
  <c r="G10"/>
  <c r="G19"/>
  <c r="J7" l="1"/>
  <c r="I8"/>
  <c r="J7" i="3"/>
  <c r="J8" s="1"/>
  <c r="K5"/>
  <c r="K7" s="1"/>
  <c r="K8" s="1"/>
  <c r="H11" i="1"/>
  <c r="H13"/>
  <c r="H15"/>
  <c r="H17"/>
  <c r="H19"/>
  <c r="H10"/>
  <c r="H12"/>
  <c r="H14"/>
  <c r="H16"/>
  <c r="H18"/>
  <c r="H9"/>
  <c r="L8" i="3" l="1"/>
  <c r="E43" s="1"/>
  <c r="E44" s="1"/>
  <c r="B7" i="5" s="1"/>
  <c r="F7" s="1"/>
  <c r="J8" i="1"/>
  <c r="K7"/>
  <c r="K8" s="1"/>
  <c r="K16" s="1"/>
  <c r="I9"/>
  <c r="I10"/>
  <c r="I12"/>
  <c r="I14"/>
  <c r="I16"/>
  <c r="I19"/>
  <c r="I17"/>
  <c r="I11"/>
  <c r="I15"/>
  <c r="I13"/>
  <c r="I18"/>
  <c r="K9"/>
  <c r="K14" l="1"/>
  <c r="K10"/>
  <c r="K17"/>
  <c r="K12"/>
  <c r="K18"/>
  <c r="L8"/>
  <c r="O8" s="1"/>
  <c r="K15"/>
  <c r="K13"/>
  <c r="K11"/>
  <c r="K19"/>
  <c r="J11"/>
  <c r="J13"/>
  <c r="J15"/>
  <c r="L15" s="1"/>
  <c r="J17"/>
  <c r="J19"/>
  <c r="J12"/>
  <c r="L12" s="1"/>
  <c r="J14"/>
  <c r="L14" s="1"/>
  <c r="J16"/>
  <c r="L16" s="1"/>
  <c r="J9"/>
  <c r="L9" s="1"/>
  <c r="J10"/>
  <c r="L10" s="1"/>
  <c r="J18"/>
  <c r="L18" s="1"/>
  <c r="L13"/>
  <c r="L11"/>
  <c r="L17" l="1"/>
  <c r="L19"/>
</calcChain>
</file>

<file path=xl/sharedStrings.xml><?xml version="1.0" encoding="utf-8"?>
<sst xmlns="http://schemas.openxmlformats.org/spreadsheetml/2006/main" count="98" uniqueCount="62">
  <si>
    <t>Year</t>
  </si>
  <si>
    <t>Development Cost</t>
  </si>
  <si>
    <t>Maintenance Cost</t>
  </si>
  <si>
    <t>Revenues</t>
  </si>
  <si>
    <t>Net</t>
  </si>
  <si>
    <t>Scenario</t>
  </si>
  <si>
    <t>#Customers</t>
  </si>
  <si>
    <t>Yearly Revenues</t>
  </si>
  <si>
    <t>Likelihood</t>
  </si>
  <si>
    <t>Worst</t>
  </si>
  <si>
    <t>Nominal</t>
  </si>
  <si>
    <t>Best</t>
  </si>
  <si>
    <t>Annual Sub</t>
  </si>
  <si>
    <t>Weighted Yearly Revenues</t>
  </si>
  <si>
    <t>Expected Yearly Revenues</t>
  </si>
  <si>
    <t>Discount Rate</t>
  </si>
  <si>
    <t>Total</t>
  </si>
  <si>
    <t>PV of Net</t>
  </si>
  <si>
    <t>ROI</t>
  </si>
  <si>
    <t>Custom Development Cost</t>
  </si>
  <si>
    <t>Worst Case</t>
  </si>
  <si>
    <t>Best Case</t>
  </si>
  <si>
    <t>Full Development Cost</t>
  </si>
  <si>
    <t>Revenues Lead Customer</t>
  </si>
  <si>
    <t>Revenues Additional Customers</t>
  </si>
  <si>
    <t>Maintenance Cost Custom Version</t>
  </si>
  <si>
    <t>Maintenance Cost Full Version</t>
  </si>
  <si>
    <t xml:space="preserve">Net </t>
  </si>
  <si>
    <t>Decision</t>
  </si>
  <si>
    <t>PV of Net @ Year 1</t>
  </si>
  <si>
    <t>STOP</t>
  </si>
  <si>
    <t>PV of Net @ Year 1 after decision</t>
  </si>
  <si>
    <t>Nominal Case</t>
  </si>
  <si>
    <t>FULL DEV</t>
  </si>
  <si>
    <t>Expected PV  of Net @ Year 1</t>
  </si>
  <si>
    <r>
      <t>NPV (</t>
    </r>
    <r>
      <rPr>
        <i/>
        <sz val="11"/>
        <color theme="1"/>
        <rFont val="Calibri"/>
        <family val="2"/>
        <scheme val="minor"/>
      </rPr>
      <t>STATIC + DYNAMIC</t>
    </r>
    <r>
      <rPr>
        <sz val="11"/>
        <color theme="1"/>
        <rFont val="Calibri"/>
        <family val="2"/>
        <scheme val="minor"/>
      </rPr>
      <t>)</t>
    </r>
  </si>
  <si>
    <t>STATIC PART</t>
  </si>
  <si>
    <t>DYNAMIC PART</t>
  </si>
  <si>
    <t>COMBINED NPV</t>
  </si>
  <si>
    <t xml:space="preserve">Expected PV  of Net @ Year 0 </t>
  </si>
  <si>
    <t>STATIC PART (NO DECISION, MORE RISKY)</t>
  </si>
  <si>
    <t>DYNAMIC PART (DECISION @ YEAR 1, LESS RISKY)</t>
  </si>
  <si>
    <t>-------- No custom maintenance --------</t>
  </si>
  <si>
    <t>Disc. Rate</t>
  </si>
  <si>
    <t>Beta</t>
  </si>
  <si>
    <t>MRP</t>
  </si>
  <si>
    <t>r</t>
  </si>
  <si>
    <t>Cost of Equity</t>
  </si>
  <si>
    <t>D/E</t>
  </si>
  <si>
    <t>Tax Rate</t>
  </si>
  <si>
    <t>Beta firm</t>
  </si>
  <si>
    <t>D/V</t>
  </si>
  <si>
    <t>Beta tot unlevered</t>
  </si>
  <si>
    <t xml:space="preserve">r </t>
  </si>
  <si>
    <t>US</t>
  </si>
  <si>
    <t>Europe</t>
  </si>
  <si>
    <t>Sub. Price</t>
  </si>
  <si>
    <t>NPV</t>
  </si>
  <si>
    <t>Breakeven Price</t>
  </si>
  <si>
    <t>IRR (for Full Development Stage)</t>
  </si>
  <si>
    <t>IRR</t>
  </si>
  <si>
    <t>Scenario B</t>
  </si>
</sst>
</file>

<file path=xl/styles.xml><?xml version="1.0" encoding="utf-8"?>
<styleSheet xmlns="http://schemas.openxmlformats.org/spreadsheetml/2006/main">
  <numFmts count="1">
    <numFmt numFmtId="164" formatCode="0.000%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0" xfId="0" applyNumberFormat="1"/>
    <xf numFmtId="9" fontId="0" fillId="0" borderId="0" xfId="0" applyNumberFormat="1"/>
    <xf numFmtId="1" fontId="0" fillId="0" borderId="0" xfId="0" applyNumberFormat="1"/>
    <xf numFmtId="0" fontId="0" fillId="0" borderId="1" xfId="0" applyBorder="1"/>
    <xf numFmtId="0" fontId="1" fillId="0" borderId="1" xfId="0" applyFont="1" applyBorder="1" applyAlignment="1">
      <alignment horizontal="right"/>
    </xf>
    <xf numFmtId="0" fontId="1" fillId="0" borderId="0" xfId="0" applyFont="1"/>
    <xf numFmtId="1" fontId="1" fillId="0" borderId="0" xfId="0" applyNumberFormat="1" applyFont="1"/>
    <xf numFmtId="10" fontId="0" fillId="0" borderId="0" xfId="0" applyNumberFormat="1"/>
    <xf numFmtId="0" fontId="0" fillId="0" borderId="1" xfId="0" applyBorder="1" applyAlignment="1">
      <alignment horizontal="right"/>
    </xf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1" fillId="0" borderId="0" xfId="0" applyFont="1" applyAlignment="1">
      <alignment horizontal="right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/>
    <xf numFmtId="164" fontId="0" fillId="0" borderId="0" xfId="0" applyNumberFormat="1"/>
    <xf numFmtId="0" fontId="0" fillId="0" borderId="0" xfId="0" applyFont="1"/>
    <xf numFmtId="9" fontId="0" fillId="0" borderId="0" xfId="0" applyNumberFormat="1" applyFont="1"/>
    <xf numFmtId="10" fontId="0" fillId="0" borderId="0" xfId="0" applyNumberFormat="1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/>
      <c:lineChart>
        <c:grouping val="standard"/>
        <c:ser>
          <c:idx val="0"/>
          <c:order val="0"/>
          <c:tx>
            <c:v>NPV</c:v>
          </c:tx>
          <c:marker>
            <c:symbol val="none"/>
          </c:marker>
          <c:cat>
            <c:numRef>
              <c:f>'Scenario A'!$B$9:$B$19</c:f>
              <c:numCache>
                <c:formatCode>0%</c:formatCode>
                <c:ptCount val="1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</c:numCache>
            </c:numRef>
          </c:cat>
          <c:val>
            <c:numRef>
              <c:f>'Scenario A'!$L$9:$L$19</c:f>
              <c:numCache>
                <c:formatCode>0</c:formatCode>
                <c:ptCount val="11"/>
                <c:pt idx="0">
                  <c:v>1900</c:v>
                </c:pt>
                <c:pt idx="1">
                  <c:v>1142.0950892608005</c:v>
                </c:pt>
                <c:pt idx="2">
                  <c:v>573.56314059131455</c:v>
                </c:pt>
                <c:pt idx="3">
                  <c:v>139.05543569558583</c:v>
                </c:pt>
                <c:pt idx="4">
                  <c:v>-198.6820201760402</c:v>
                </c:pt>
                <c:pt idx="5">
                  <c:v>-465.25952000000007</c:v>
                </c:pt>
                <c:pt idx="6">
                  <c:v>-678.62701838833937</c:v>
                </c:pt>
                <c:pt idx="7">
                  <c:v>-851.59126208522548</c:v>
                </c:pt>
                <c:pt idx="8">
                  <c:v>-993.44053680257116</c:v>
                </c:pt>
                <c:pt idx="9">
                  <c:v>-1111.0141507508017</c:v>
                </c:pt>
                <c:pt idx="10">
                  <c:v>-1209.4192958390488</c:v>
                </c:pt>
              </c:numCache>
            </c:numRef>
          </c:val>
        </c:ser>
        <c:drop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dropLines>
        <c:marker val="1"/>
        <c:axId val="61191296"/>
        <c:axId val="61193600"/>
      </c:lineChart>
      <c:catAx>
        <c:axId val="611912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Discount Rate</a:t>
                </a:r>
              </a:p>
            </c:rich>
          </c:tx>
          <c:layout/>
        </c:title>
        <c:numFmt formatCode="0%" sourceLinked="1"/>
        <c:majorTickMark val="none"/>
        <c:tickLblPos val="nextTo"/>
        <c:crossAx val="61193600"/>
        <c:crosses val="autoZero"/>
        <c:auto val="1"/>
        <c:lblAlgn val="ctr"/>
        <c:lblOffset val="100"/>
      </c:catAx>
      <c:valAx>
        <c:axId val="61193600"/>
        <c:scaling>
          <c:orientation val="minMax"/>
        </c:scaling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NPV</a:t>
                </a:r>
              </a:p>
            </c:rich>
          </c:tx>
          <c:layout/>
        </c:title>
        <c:numFmt formatCode="0" sourceLinked="1"/>
        <c:tickLblPos val="nextTo"/>
        <c:crossAx val="61191296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/>
      <c:lineChart>
        <c:grouping val="standard"/>
        <c:ser>
          <c:idx val="0"/>
          <c:order val="0"/>
          <c:tx>
            <c:strRef>
              <c:f>'Breakeven Price'!$B$8</c:f>
              <c:strCache>
                <c:ptCount val="1"/>
                <c:pt idx="0">
                  <c:v>NPV</c:v>
                </c:pt>
              </c:strCache>
            </c:strRef>
          </c:tx>
          <c:marker>
            <c:symbol val="none"/>
          </c:marker>
          <c:cat>
            <c:numRef>
              <c:f>'Breakeven Price'!$A$9:$A$28</c:f>
              <c:numCache>
                <c:formatCode>General</c:formatCode>
                <c:ptCount val="2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200</c:v>
                </c:pt>
              </c:numCache>
            </c:numRef>
          </c:cat>
          <c:val>
            <c:numRef>
              <c:f>'Breakeven Price'!$B$9:$B$28</c:f>
              <c:numCache>
                <c:formatCode>General</c:formatCode>
                <c:ptCount val="20"/>
                <c:pt idx="0">
                  <c:v>-1153</c:v>
                </c:pt>
                <c:pt idx="1">
                  <c:v>-1135</c:v>
                </c:pt>
                <c:pt idx="2" formatCode="0">
                  <c:v>-1117</c:v>
                </c:pt>
                <c:pt idx="3" formatCode="0">
                  <c:v>-1099</c:v>
                </c:pt>
                <c:pt idx="4" formatCode="0">
                  <c:v>-1065</c:v>
                </c:pt>
                <c:pt idx="5" formatCode="0">
                  <c:v>-859</c:v>
                </c:pt>
                <c:pt idx="6" formatCode="0">
                  <c:v>-653</c:v>
                </c:pt>
                <c:pt idx="7" formatCode="0">
                  <c:v>-447</c:v>
                </c:pt>
                <c:pt idx="8" formatCode="0">
                  <c:v>-241</c:v>
                </c:pt>
                <c:pt idx="9" formatCode="0">
                  <c:v>95</c:v>
                </c:pt>
                <c:pt idx="10" formatCode="0">
                  <c:v>479</c:v>
                </c:pt>
                <c:pt idx="11" formatCode="0">
                  <c:v>864</c:v>
                </c:pt>
                <c:pt idx="12" formatCode="0">
                  <c:v>1248</c:v>
                </c:pt>
                <c:pt idx="13" formatCode="0">
                  <c:v>1632</c:v>
                </c:pt>
                <c:pt idx="14" formatCode="0">
                  <c:v>2016</c:v>
                </c:pt>
                <c:pt idx="15" formatCode="0">
                  <c:v>2461</c:v>
                </c:pt>
                <c:pt idx="16" formatCode="0">
                  <c:v>2785</c:v>
                </c:pt>
                <c:pt idx="17" formatCode="0">
                  <c:v>3169</c:v>
                </c:pt>
                <c:pt idx="18" formatCode="0">
                  <c:v>3553</c:v>
                </c:pt>
                <c:pt idx="19" formatCode="0">
                  <c:v>3938</c:v>
                </c:pt>
              </c:numCache>
            </c:numRef>
          </c:val>
        </c:ser>
        <c:marker val="1"/>
        <c:axId val="63253504"/>
        <c:axId val="63329408"/>
      </c:lineChart>
      <c:catAx>
        <c:axId val="632535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Subscription Price ($K/year)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63329408"/>
        <c:crosses val="autoZero"/>
        <c:auto val="1"/>
        <c:lblAlgn val="ctr"/>
        <c:lblOffset val="100"/>
      </c:catAx>
      <c:valAx>
        <c:axId val="633294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NPV ($K)</a:t>
                </a:r>
              </a:p>
            </c:rich>
          </c:tx>
          <c:layout/>
        </c:title>
        <c:numFmt formatCode="General" sourceLinked="1"/>
        <c:tickLblPos val="nextTo"/>
        <c:crossAx val="63253504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/>
      <c:lineChart>
        <c:grouping val="standard"/>
        <c:ser>
          <c:idx val="0"/>
          <c:order val="0"/>
          <c:tx>
            <c:strRef>
              <c:f>'Breakeven Price'!$F$8</c:f>
              <c:strCache>
                <c:ptCount val="1"/>
                <c:pt idx="0">
                  <c:v>NPV</c:v>
                </c:pt>
              </c:strCache>
            </c:strRef>
          </c:tx>
          <c:marker>
            <c:symbol val="none"/>
          </c:marker>
          <c:cat>
            <c:numRef>
              <c:f>'Breakeven Price'!$E$9:$E$21</c:f>
              <c:numCache>
                <c:formatCode>0%</c:formatCode>
                <c:ptCount val="1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</c:numCache>
            </c:numRef>
          </c:cat>
          <c:val>
            <c:numRef>
              <c:f>'Breakeven Price'!$F$9:$F$21</c:f>
              <c:numCache>
                <c:formatCode>General</c:formatCode>
                <c:ptCount val="13"/>
                <c:pt idx="0">
                  <c:v>1652</c:v>
                </c:pt>
                <c:pt idx="1">
                  <c:v>977</c:v>
                </c:pt>
                <c:pt idx="2">
                  <c:v>479</c:v>
                </c:pt>
                <c:pt idx="3">
                  <c:v>106</c:v>
                </c:pt>
                <c:pt idx="4">
                  <c:v>-178</c:v>
                </c:pt>
                <c:pt idx="5">
                  <c:v>-387</c:v>
                </c:pt>
                <c:pt idx="6">
                  <c:v>-499</c:v>
                </c:pt>
                <c:pt idx="7">
                  <c:v>-588</c:v>
                </c:pt>
                <c:pt idx="8">
                  <c:v>-660</c:v>
                </c:pt>
                <c:pt idx="9">
                  <c:v>-718</c:v>
                </c:pt>
                <c:pt idx="10">
                  <c:v>-766</c:v>
                </c:pt>
                <c:pt idx="11">
                  <c:v>-806</c:v>
                </c:pt>
                <c:pt idx="12">
                  <c:v>-840</c:v>
                </c:pt>
              </c:numCache>
            </c:numRef>
          </c:val>
        </c:ser>
        <c:marker val="1"/>
        <c:axId val="63357312"/>
        <c:axId val="63359232"/>
      </c:lineChart>
      <c:catAx>
        <c:axId val="633573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Discount Rate for Full Development Stage (%)</a:t>
                </a:r>
              </a:p>
            </c:rich>
          </c:tx>
          <c:layout/>
        </c:title>
        <c:numFmt formatCode="0%" sourceLinked="1"/>
        <c:majorTickMark val="none"/>
        <c:tickLblPos val="nextTo"/>
        <c:crossAx val="63359232"/>
        <c:crosses val="autoZero"/>
        <c:auto val="1"/>
        <c:lblAlgn val="ctr"/>
        <c:lblOffset val="100"/>
      </c:catAx>
      <c:valAx>
        <c:axId val="6335923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NPV ($K)</a:t>
                </a:r>
              </a:p>
            </c:rich>
          </c:tx>
          <c:layout/>
        </c:title>
        <c:numFmt formatCode="General" sourceLinked="1"/>
        <c:tickLblPos val="nextTo"/>
        <c:crossAx val="63357312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22</xdr:row>
      <xdr:rowOff>142875</xdr:rowOff>
    </xdr:from>
    <xdr:to>
      <xdr:col>11</xdr:col>
      <xdr:colOff>0</xdr:colOff>
      <xdr:row>37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1</xdr:row>
      <xdr:rowOff>85725</xdr:rowOff>
    </xdr:from>
    <xdr:to>
      <xdr:col>15</xdr:col>
      <xdr:colOff>133350</xdr:colOff>
      <xdr:row>15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342900</xdr:colOff>
      <xdr:row>19</xdr:row>
      <xdr:rowOff>76200</xdr:rowOff>
    </xdr:from>
    <xdr:to>
      <xdr:col>15</xdr:col>
      <xdr:colOff>38100</xdr:colOff>
      <xdr:row>33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9" sqref="E9"/>
    </sheetView>
  </sheetViews>
  <sheetFormatPr defaultRowHeight="15"/>
  <cols>
    <col min="1" max="1" width="13.140625" customWidth="1"/>
    <col min="2" max="2" width="11.42578125" customWidth="1"/>
    <col min="3" max="3" width="15.5703125" customWidth="1"/>
    <col min="4" max="5" width="24.42578125" customWidth="1"/>
    <col min="6" max="6" width="23.7109375" customWidth="1"/>
    <col min="7" max="7" width="24.28515625" customWidth="1"/>
  </cols>
  <sheetData>
    <row r="1" spans="1:5">
      <c r="A1" t="s">
        <v>12</v>
      </c>
      <c r="B1">
        <f>'Breakeven Price'!A7</f>
        <v>100</v>
      </c>
    </row>
    <row r="2" spans="1:5">
      <c r="B2" s="3"/>
    </row>
    <row r="3" spans="1:5">
      <c r="A3" s="21" t="s">
        <v>5</v>
      </c>
      <c r="B3" s="21" t="s">
        <v>6</v>
      </c>
      <c r="C3" s="21" t="s">
        <v>7</v>
      </c>
      <c r="D3" s="21" t="s">
        <v>8</v>
      </c>
      <c r="E3" s="21" t="s">
        <v>13</v>
      </c>
    </row>
    <row r="4" spans="1:5">
      <c r="A4" t="s">
        <v>9</v>
      </c>
      <c r="B4">
        <v>2</v>
      </c>
      <c r="C4">
        <f>$B$1*B4</f>
        <v>200</v>
      </c>
      <c r="D4" s="1">
        <f>1/4</f>
        <v>0.25</v>
      </c>
      <c r="E4">
        <f>C4*D4</f>
        <v>50</v>
      </c>
    </row>
    <row r="5" spans="1:5">
      <c r="A5" t="s">
        <v>10</v>
      </c>
      <c r="B5">
        <v>10</v>
      </c>
      <c r="C5">
        <f t="shared" ref="C5:C6" si="0">$B$1*B5</f>
        <v>1000</v>
      </c>
      <c r="D5" s="1">
        <f>1/2</f>
        <v>0.5</v>
      </c>
      <c r="E5">
        <f t="shared" ref="E5:E6" si="1">C5*D5</f>
        <v>500</v>
      </c>
    </row>
    <row r="6" spans="1:5">
      <c r="A6" t="s">
        <v>11</v>
      </c>
      <c r="B6">
        <v>20</v>
      </c>
      <c r="C6">
        <f t="shared" si="0"/>
        <v>2000</v>
      </c>
      <c r="D6" s="1">
        <f>1/4</f>
        <v>0.25</v>
      </c>
      <c r="E6">
        <f t="shared" si="1"/>
        <v>500</v>
      </c>
    </row>
    <row r="7" spans="1:5">
      <c r="D7" t="s">
        <v>14</v>
      </c>
      <c r="E7">
        <f>SUM(E4:E6)</f>
        <v>1050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O40"/>
  <sheetViews>
    <sheetView topLeftCell="A22" workbookViewId="0">
      <selection activeCell="F7" sqref="F7"/>
    </sheetView>
  </sheetViews>
  <sheetFormatPr defaultRowHeight="15"/>
  <cols>
    <col min="1" max="1" width="12.5703125" customWidth="1"/>
    <col min="2" max="2" width="13.28515625" bestFit="1" customWidth="1"/>
    <col min="3" max="3" width="17.7109375" bestFit="1" customWidth="1"/>
    <col min="4" max="11" width="6.7109375" customWidth="1"/>
  </cols>
  <sheetData>
    <row r="4" spans="2:15" ht="15.75" thickBot="1">
      <c r="B4" t="s">
        <v>15</v>
      </c>
      <c r="C4" s="4" t="s">
        <v>0</v>
      </c>
      <c r="D4" s="4">
        <v>0</v>
      </c>
      <c r="E4" s="4">
        <f>D4+1</f>
        <v>1</v>
      </c>
      <c r="F4" s="4">
        <f t="shared" ref="F4:K4" si="0">E4+1</f>
        <v>2</v>
      </c>
      <c r="G4" s="4">
        <f t="shared" si="0"/>
        <v>3</v>
      </c>
      <c r="H4" s="4">
        <f t="shared" si="0"/>
        <v>4</v>
      </c>
      <c r="I4" s="4">
        <f t="shared" si="0"/>
        <v>5</v>
      </c>
      <c r="J4" s="4">
        <f t="shared" si="0"/>
        <v>6</v>
      </c>
      <c r="K4" s="4">
        <f t="shared" si="0"/>
        <v>7</v>
      </c>
      <c r="L4" s="5" t="s">
        <v>16</v>
      </c>
    </row>
    <row r="5" spans="2:15" ht="15.75" thickTop="1">
      <c r="C5" t="s">
        <v>1</v>
      </c>
      <c r="D5">
        <f>-(8*125)*2</f>
        <v>-2000</v>
      </c>
      <c r="L5" s="6"/>
    </row>
    <row r="6" spans="2:15">
      <c r="C6" t="s">
        <v>2</v>
      </c>
      <c r="F6">
        <f>-(4*100)</f>
        <v>-400</v>
      </c>
      <c r="G6">
        <f>F6</f>
        <v>-400</v>
      </c>
      <c r="H6">
        <f t="shared" ref="H6:K6" si="1">G6</f>
        <v>-400</v>
      </c>
      <c r="I6">
        <f t="shared" si="1"/>
        <v>-400</v>
      </c>
      <c r="J6">
        <f t="shared" si="1"/>
        <v>-400</v>
      </c>
      <c r="K6">
        <f t="shared" si="1"/>
        <v>-400</v>
      </c>
      <c r="L6" s="6"/>
    </row>
    <row r="7" spans="2:15">
      <c r="C7" t="s">
        <v>3</v>
      </c>
      <c r="F7">
        <f>Benefits!$E$7</f>
        <v>1050</v>
      </c>
      <c r="G7">
        <f>F7</f>
        <v>1050</v>
      </c>
      <c r="H7">
        <f t="shared" ref="H7:K7" si="2">G7</f>
        <v>1050</v>
      </c>
      <c r="I7">
        <f t="shared" si="2"/>
        <v>1050</v>
      </c>
      <c r="J7">
        <f t="shared" si="2"/>
        <v>1050</v>
      </c>
      <c r="K7">
        <f t="shared" si="2"/>
        <v>1050</v>
      </c>
      <c r="L7" s="6"/>
    </row>
    <row r="8" spans="2:15">
      <c r="C8" t="s">
        <v>4</v>
      </c>
      <c r="D8">
        <f>SUM(D5:D7)</f>
        <v>-2000</v>
      </c>
      <c r="E8">
        <f t="shared" ref="E8:K8" si="3">SUM(E5:E7)</f>
        <v>0</v>
      </c>
      <c r="F8">
        <f t="shared" si="3"/>
        <v>650</v>
      </c>
      <c r="G8">
        <f t="shared" si="3"/>
        <v>650</v>
      </c>
      <c r="H8">
        <f t="shared" si="3"/>
        <v>650</v>
      </c>
      <c r="I8">
        <f t="shared" si="3"/>
        <v>650</v>
      </c>
      <c r="J8">
        <f t="shared" si="3"/>
        <v>650</v>
      </c>
      <c r="K8">
        <f t="shared" si="3"/>
        <v>650</v>
      </c>
      <c r="L8" s="6">
        <f>SUM(D8:K8)</f>
        <v>1900</v>
      </c>
      <c r="N8" t="s">
        <v>18</v>
      </c>
      <c r="O8">
        <f>L8/-D8</f>
        <v>0.95</v>
      </c>
    </row>
    <row r="9" spans="2:15">
      <c r="B9" s="2">
        <v>0</v>
      </c>
      <c r="C9" t="s">
        <v>17</v>
      </c>
      <c r="D9" s="3">
        <f>D8/(1+B9)^D4</f>
        <v>-2000</v>
      </c>
      <c r="E9" s="3">
        <f>E8/(1+$B9)^E4</f>
        <v>0</v>
      </c>
      <c r="F9" s="3">
        <f>F$8/(1+$B9)^F$4</f>
        <v>650</v>
      </c>
      <c r="G9" s="3">
        <f t="shared" ref="G9:K19" si="4">G$8/(1+$B9)^G$4</f>
        <v>650</v>
      </c>
      <c r="H9" s="3">
        <f t="shared" si="4"/>
        <v>650</v>
      </c>
      <c r="I9" s="3">
        <f t="shared" si="4"/>
        <v>650</v>
      </c>
      <c r="J9" s="3">
        <f t="shared" si="4"/>
        <v>650</v>
      </c>
      <c r="K9" s="3">
        <f t="shared" si="4"/>
        <v>650</v>
      </c>
      <c r="L9" s="7">
        <f>SUM(D9:K9)</f>
        <v>1900</v>
      </c>
    </row>
    <row r="10" spans="2:15">
      <c r="B10" s="2">
        <f>B9+0.05</f>
        <v>0.05</v>
      </c>
      <c r="C10" t="s">
        <v>17</v>
      </c>
      <c r="D10" s="3">
        <f t="shared" ref="D10" si="5">D9/(1+$B$9)^D5</f>
        <v>-2000</v>
      </c>
      <c r="E10" s="3">
        <f t="shared" ref="E10:E19" si="6">E9/(1+$B10)^E5</f>
        <v>0</v>
      </c>
      <c r="F10" s="3">
        <f t="shared" ref="F10:F19" si="7">F$8/(1+$B10)^F$4</f>
        <v>589.56916099773241</v>
      </c>
      <c r="G10" s="3">
        <f t="shared" si="4"/>
        <v>561.49443904545944</v>
      </c>
      <c r="H10" s="3">
        <f t="shared" si="4"/>
        <v>534.75660861472329</v>
      </c>
      <c r="I10" s="3">
        <f t="shared" si="4"/>
        <v>509.2920082044983</v>
      </c>
      <c r="J10" s="3">
        <f t="shared" si="4"/>
        <v>485.04000781380796</v>
      </c>
      <c r="K10" s="3">
        <f t="shared" si="4"/>
        <v>461.94286458457896</v>
      </c>
      <c r="L10" s="7">
        <f t="shared" ref="L10:L19" si="8">SUM(D10:K10)</f>
        <v>1142.0950892608005</v>
      </c>
    </row>
    <row r="11" spans="2:15">
      <c r="B11" s="2">
        <f t="shared" ref="B11:B19" si="9">B10+0.05</f>
        <v>0.1</v>
      </c>
      <c r="C11" t="s">
        <v>17</v>
      </c>
      <c r="D11" s="3">
        <f t="shared" ref="D11" si="10">D10/(1+$B$9)^D6</f>
        <v>-2000</v>
      </c>
      <c r="E11" s="3">
        <f t="shared" si="6"/>
        <v>0</v>
      </c>
      <c r="F11" s="3">
        <f t="shared" si="7"/>
        <v>537.19008264462798</v>
      </c>
      <c r="G11" s="3">
        <f t="shared" si="4"/>
        <v>488.35462058602542</v>
      </c>
      <c r="H11" s="3">
        <f t="shared" si="4"/>
        <v>443.95874598729586</v>
      </c>
      <c r="I11" s="3">
        <f t="shared" si="4"/>
        <v>403.59885998845073</v>
      </c>
      <c r="J11" s="3">
        <f t="shared" si="4"/>
        <v>366.90805453495517</v>
      </c>
      <c r="K11" s="3">
        <f t="shared" si="4"/>
        <v>333.55277684995917</v>
      </c>
      <c r="L11" s="7">
        <f t="shared" si="8"/>
        <v>573.56314059131455</v>
      </c>
    </row>
    <row r="12" spans="2:15">
      <c r="B12" s="2">
        <f t="shared" si="9"/>
        <v>0.15000000000000002</v>
      </c>
      <c r="C12" t="s">
        <v>17</v>
      </c>
      <c r="D12" s="3">
        <f t="shared" ref="D12" si="11">D11/(1+$B$9)^D7</f>
        <v>-2000</v>
      </c>
      <c r="E12" s="3">
        <f t="shared" si="6"/>
        <v>0</v>
      </c>
      <c r="F12" s="3">
        <f t="shared" si="7"/>
        <v>491.49338374291125</v>
      </c>
      <c r="G12" s="3">
        <f t="shared" si="4"/>
        <v>427.38555108079242</v>
      </c>
      <c r="H12" s="3">
        <f t="shared" si="4"/>
        <v>371.63960963547169</v>
      </c>
      <c r="I12" s="3">
        <f t="shared" si="4"/>
        <v>323.16487794388843</v>
      </c>
      <c r="J12" s="3">
        <f t="shared" si="4"/>
        <v>281.01293734251169</v>
      </c>
      <c r="K12" s="3">
        <f t="shared" si="4"/>
        <v>244.35907595001024</v>
      </c>
      <c r="L12" s="7">
        <f t="shared" si="8"/>
        <v>139.05543569558583</v>
      </c>
    </row>
    <row r="13" spans="2:15">
      <c r="B13" s="2">
        <f t="shared" si="9"/>
        <v>0.2</v>
      </c>
      <c r="C13" t="s">
        <v>17</v>
      </c>
      <c r="D13" s="3">
        <f t="shared" ref="D13" si="12">D12/(1+$B$9)^D8</f>
        <v>-2000</v>
      </c>
      <c r="E13" s="3">
        <f t="shared" si="6"/>
        <v>0</v>
      </c>
      <c r="F13" s="3">
        <f t="shared" si="7"/>
        <v>451.38888888888891</v>
      </c>
      <c r="G13" s="3">
        <f t="shared" si="4"/>
        <v>376.15740740740739</v>
      </c>
      <c r="H13" s="3">
        <f t="shared" si="4"/>
        <v>313.46450617283955</v>
      </c>
      <c r="I13" s="3">
        <f t="shared" si="4"/>
        <v>261.22042181069958</v>
      </c>
      <c r="J13" s="3">
        <f t="shared" si="4"/>
        <v>217.68368484224968</v>
      </c>
      <c r="K13" s="3">
        <f t="shared" si="4"/>
        <v>181.40307070187473</v>
      </c>
      <c r="L13" s="7">
        <f t="shared" si="8"/>
        <v>-198.6820201760402</v>
      </c>
    </row>
    <row r="14" spans="2:15">
      <c r="B14" s="2">
        <f t="shared" si="9"/>
        <v>0.25</v>
      </c>
      <c r="C14" t="s">
        <v>17</v>
      </c>
      <c r="D14" s="3">
        <f t="shared" ref="D14" si="13">D13/(1+$B$9)^D9</f>
        <v>-2000</v>
      </c>
      <c r="E14" s="3">
        <f t="shared" si="6"/>
        <v>0</v>
      </c>
      <c r="F14" s="3">
        <f t="shared" si="7"/>
        <v>416</v>
      </c>
      <c r="G14" s="3">
        <f t="shared" si="4"/>
        <v>332.8</v>
      </c>
      <c r="H14" s="3">
        <f t="shared" si="4"/>
        <v>266.24</v>
      </c>
      <c r="I14" s="3">
        <f t="shared" si="4"/>
        <v>212.99199999999999</v>
      </c>
      <c r="J14" s="3">
        <f t="shared" si="4"/>
        <v>170.39359999999999</v>
      </c>
      <c r="K14" s="3">
        <f t="shared" si="4"/>
        <v>136.31487999999999</v>
      </c>
      <c r="L14" s="7">
        <f t="shared" si="8"/>
        <v>-465.25952000000007</v>
      </c>
    </row>
    <row r="15" spans="2:15">
      <c r="B15" s="2">
        <f t="shared" si="9"/>
        <v>0.3</v>
      </c>
      <c r="C15" t="s">
        <v>17</v>
      </c>
      <c r="D15" s="3">
        <f t="shared" ref="D15" si="14">D14/(1+$B$9)^D10</f>
        <v>-2000</v>
      </c>
      <c r="E15" s="3">
        <f t="shared" si="6"/>
        <v>0</v>
      </c>
      <c r="F15" s="3">
        <f t="shared" si="7"/>
        <v>384.61538461538458</v>
      </c>
      <c r="G15" s="3">
        <f t="shared" si="4"/>
        <v>295.85798816568041</v>
      </c>
      <c r="H15" s="3">
        <f t="shared" si="4"/>
        <v>227.58306781975418</v>
      </c>
      <c r="I15" s="3">
        <f t="shared" si="4"/>
        <v>175.06389832288781</v>
      </c>
      <c r="J15" s="3">
        <f t="shared" si="4"/>
        <v>134.66453717145214</v>
      </c>
      <c r="K15" s="3">
        <f t="shared" si="4"/>
        <v>103.58810551650164</v>
      </c>
      <c r="L15" s="7">
        <f t="shared" si="8"/>
        <v>-678.62701838833937</v>
      </c>
    </row>
    <row r="16" spans="2:15">
      <c r="B16" s="2">
        <f>B15+0.05</f>
        <v>0.35</v>
      </c>
      <c r="C16" t="s">
        <v>17</v>
      </c>
      <c r="D16" s="3">
        <f t="shared" ref="D16" si="15">D15/(1+$B$9)^D11</f>
        <v>-2000</v>
      </c>
      <c r="E16" s="3">
        <f t="shared" si="6"/>
        <v>0</v>
      </c>
      <c r="F16" s="3">
        <f t="shared" si="7"/>
        <v>356.65294924554178</v>
      </c>
      <c r="G16" s="3">
        <f t="shared" si="4"/>
        <v>264.18736981151244</v>
      </c>
      <c r="H16" s="3">
        <f t="shared" si="4"/>
        <v>195.6943480085277</v>
      </c>
      <c r="I16" s="3">
        <f t="shared" si="4"/>
        <v>144.9587763026131</v>
      </c>
      <c r="J16" s="3">
        <f t="shared" si="4"/>
        <v>107.37687133526896</v>
      </c>
      <c r="K16" s="3">
        <f t="shared" si="4"/>
        <v>79.538423211310345</v>
      </c>
      <c r="L16" s="7">
        <f t="shared" si="8"/>
        <v>-851.59126208522548</v>
      </c>
    </row>
    <row r="17" spans="2:12">
      <c r="B17" s="2">
        <f t="shared" si="9"/>
        <v>0.39999999999999997</v>
      </c>
      <c r="C17" t="s">
        <v>17</v>
      </c>
      <c r="D17" s="3">
        <f t="shared" ref="D17" si="16">D16/(1+$B$9)^D12</f>
        <v>-2000</v>
      </c>
      <c r="E17" s="3">
        <f t="shared" si="6"/>
        <v>0</v>
      </c>
      <c r="F17" s="3">
        <f t="shared" si="7"/>
        <v>331.63265306122452</v>
      </c>
      <c r="G17" s="3">
        <f t="shared" si="4"/>
        <v>236.88046647230325</v>
      </c>
      <c r="H17" s="3">
        <f t="shared" si="4"/>
        <v>169.20033319450235</v>
      </c>
      <c r="I17" s="3">
        <f t="shared" si="4"/>
        <v>120.85738085321596</v>
      </c>
      <c r="J17" s="3">
        <f t="shared" si="4"/>
        <v>86.326700609439982</v>
      </c>
      <c r="K17" s="3">
        <f t="shared" si="4"/>
        <v>61.661929006742852</v>
      </c>
      <c r="L17" s="7">
        <f t="shared" si="8"/>
        <v>-993.44053680257116</v>
      </c>
    </row>
    <row r="18" spans="2:12">
      <c r="B18" s="2">
        <f t="shared" si="9"/>
        <v>0.44999999999999996</v>
      </c>
      <c r="C18" t="s">
        <v>17</v>
      </c>
      <c r="D18" s="3">
        <f t="shared" ref="D18" si="17">D17/(1+$B$9)^D13</f>
        <v>-2000</v>
      </c>
      <c r="E18" s="3">
        <f t="shared" si="6"/>
        <v>0</v>
      </c>
      <c r="F18" s="3">
        <f t="shared" si="7"/>
        <v>309.15576694411413</v>
      </c>
      <c r="G18" s="3">
        <f t="shared" si="4"/>
        <v>213.21087375456148</v>
      </c>
      <c r="H18" s="3">
        <f t="shared" si="4"/>
        <v>147.04198189969759</v>
      </c>
      <c r="I18" s="3">
        <f t="shared" si="4"/>
        <v>101.40826337910178</v>
      </c>
      <c r="J18" s="3">
        <f t="shared" si="4"/>
        <v>69.936733364897776</v>
      </c>
      <c r="K18" s="3">
        <f t="shared" si="4"/>
        <v>48.232229906826056</v>
      </c>
      <c r="L18" s="7">
        <f t="shared" si="8"/>
        <v>-1111.0141507508017</v>
      </c>
    </row>
    <row r="19" spans="2:12">
      <c r="B19" s="2">
        <f t="shared" si="9"/>
        <v>0.49999999999999994</v>
      </c>
      <c r="C19" t="s">
        <v>17</v>
      </c>
      <c r="D19" s="3">
        <f t="shared" ref="D19" si="18">D18/(1+$B$9)^D14</f>
        <v>-2000</v>
      </c>
      <c r="E19" s="3">
        <f t="shared" si="6"/>
        <v>0</v>
      </c>
      <c r="F19" s="3">
        <f t="shared" si="7"/>
        <v>288.88888888888891</v>
      </c>
      <c r="G19" s="3">
        <f t="shared" si="4"/>
        <v>192.59259259259258</v>
      </c>
      <c r="H19" s="3">
        <f t="shared" si="4"/>
        <v>128.39506172839506</v>
      </c>
      <c r="I19" s="3">
        <f t="shared" si="4"/>
        <v>85.596707818930042</v>
      </c>
      <c r="J19" s="3">
        <f t="shared" si="4"/>
        <v>57.064471879286693</v>
      </c>
      <c r="K19" s="3">
        <f t="shared" si="4"/>
        <v>38.042981252857793</v>
      </c>
      <c r="L19" s="7">
        <f t="shared" si="8"/>
        <v>-1209.4192958390488</v>
      </c>
    </row>
    <row r="40" spans="13:13">
      <c r="M40">
        <f>0.4*600+0.6*50</f>
        <v>270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Y44"/>
  <sheetViews>
    <sheetView topLeftCell="A26" workbookViewId="0">
      <selection activeCell="J43" sqref="J43"/>
    </sheetView>
  </sheetViews>
  <sheetFormatPr defaultRowHeight="15"/>
  <cols>
    <col min="2" max="2" width="9.28515625" customWidth="1"/>
    <col min="3" max="3" width="26.5703125" customWidth="1"/>
    <col min="4" max="11" width="6.7109375" customWidth="1"/>
    <col min="12" max="12" width="9" customWidth="1"/>
  </cols>
  <sheetData>
    <row r="2" spans="1:25">
      <c r="A2" s="12" t="s">
        <v>40</v>
      </c>
    </row>
    <row r="3" spans="1:25" ht="15.75" thickBot="1">
      <c r="B3" s="4" t="s">
        <v>15</v>
      </c>
      <c r="C3" s="4" t="s">
        <v>0</v>
      </c>
      <c r="D3" s="4">
        <v>0</v>
      </c>
      <c r="E3" s="4">
        <f>D3+1</f>
        <v>1</v>
      </c>
      <c r="F3" s="4">
        <f t="shared" ref="F3:K3" si="0">E3+1</f>
        <v>2</v>
      </c>
      <c r="G3" s="4">
        <f t="shared" si="0"/>
        <v>3</v>
      </c>
      <c r="H3" s="4">
        <f t="shared" si="0"/>
        <v>4</v>
      </c>
      <c r="I3" s="4">
        <f t="shared" si="0"/>
        <v>5</v>
      </c>
      <c r="J3" s="4">
        <f t="shared" si="0"/>
        <v>6</v>
      </c>
      <c r="K3" s="4">
        <f t="shared" si="0"/>
        <v>7</v>
      </c>
      <c r="L3" s="5" t="s">
        <v>16</v>
      </c>
      <c r="M3" s="11"/>
      <c r="N3" s="11"/>
      <c r="O3" s="11"/>
    </row>
    <row r="4" spans="1:25" ht="15.75" thickTop="1">
      <c r="C4" t="s">
        <v>19</v>
      </c>
      <c r="D4">
        <f>-(8*125)*1</f>
        <v>-1000</v>
      </c>
      <c r="L4" s="6"/>
    </row>
    <row r="5" spans="1:25">
      <c r="C5" t="s">
        <v>23</v>
      </c>
      <c r="E5">
        <f>Benefits!B1*0.5</f>
        <v>50</v>
      </c>
      <c r="F5">
        <f>E5</f>
        <v>50</v>
      </c>
      <c r="G5">
        <f t="shared" ref="G5:K5" si="1">F5</f>
        <v>50</v>
      </c>
      <c r="H5">
        <f t="shared" si="1"/>
        <v>50</v>
      </c>
      <c r="I5">
        <f t="shared" si="1"/>
        <v>50</v>
      </c>
      <c r="J5">
        <f t="shared" si="1"/>
        <v>50</v>
      </c>
      <c r="K5">
        <f t="shared" si="1"/>
        <v>50</v>
      </c>
      <c r="L5" s="6"/>
    </row>
    <row r="6" spans="1:25">
      <c r="C6" t="s">
        <v>25</v>
      </c>
      <c r="E6">
        <v>-100</v>
      </c>
      <c r="F6">
        <v>-100</v>
      </c>
      <c r="G6" s="16" t="s">
        <v>42</v>
      </c>
      <c r="L6" s="6"/>
    </row>
    <row r="7" spans="1:25">
      <c r="C7" t="s">
        <v>27</v>
      </c>
      <c r="D7">
        <f>SUM(D4:D6)</f>
        <v>-1000</v>
      </c>
      <c r="E7">
        <f t="shared" ref="E7:K7" si="2">SUM(E4:E6)</f>
        <v>-50</v>
      </c>
      <c r="F7">
        <f t="shared" si="2"/>
        <v>-50</v>
      </c>
      <c r="G7">
        <f t="shared" si="2"/>
        <v>50</v>
      </c>
      <c r="H7">
        <f t="shared" si="2"/>
        <v>50</v>
      </c>
      <c r="I7">
        <f t="shared" si="2"/>
        <v>50</v>
      </c>
      <c r="J7">
        <f t="shared" si="2"/>
        <v>50</v>
      </c>
      <c r="K7">
        <f t="shared" si="2"/>
        <v>50</v>
      </c>
      <c r="L7" s="6"/>
    </row>
    <row r="8" spans="1:25">
      <c r="B8" s="14">
        <v>0.2</v>
      </c>
      <c r="C8" t="s">
        <v>17</v>
      </c>
      <c r="D8">
        <f>D7/(1+$B8)^D$3</f>
        <v>-1000</v>
      </c>
      <c r="E8" s="3">
        <f t="shared" ref="E8:K8" si="3">E7/(1+$B8)^E$3</f>
        <v>-41.666666666666671</v>
      </c>
      <c r="F8" s="3">
        <f t="shared" si="3"/>
        <v>-34.722222222222221</v>
      </c>
      <c r="G8" s="3">
        <f t="shared" si="3"/>
        <v>28.935185185185187</v>
      </c>
      <c r="H8" s="3">
        <f t="shared" si="3"/>
        <v>24.112654320987655</v>
      </c>
      <c r="I8" s="3">
        <f t="shared" si="3"/>
        <v>20.093878600823047</v>
      </c>
      <c r="J8" s="3">
        <f t="shared" si="3"/>
        <v>16.744898834019207</v>
      </c>
      <c r="K8" s="3">
        <f t="shared" si="3"/>
        <v>13.954082361682671</v>
      </c>
      <c r="L8" s="7">
        <f>SUM(D8:K8)</f>
        <v>-972.54818958619114</v>
      </c>
    </row>
    <row r="9" spans="1:25">
      <c r="B9" s="2"/>
    </row>
    <row r="10" spans="1:25">
      <c r="A10" s="10" t="s">
        <v>41</v>
      </c>
    </row>
    <row r="11" spans="1:25" ht="15.75" thickBot="1">
      <c r="B11" s="4" t="s">
        <v>43</v>
      </c>
      <c r="C11" s="9" t="s">
        <v>0</v>
      </c>
      <c r="D11" s="4">
        <v>0</v>
      </c>
      <c r="E11" s="4">
        <f>D11+1</f>
        <v>1</v>
      </c>
      <c r="F11" s="4">
        <f t="shared" ref="F11:K11" si="4">E11+1</f>
        <v>2</v>
      </c>
      <c r="G11" s="4">
        <f t="shared" si="4"/>
        <v>3</v>
      </c>
      <c r="H11" s="4">
        <f t="shared" si="4"/>
        <v>4</v>
      </c>
      <c r="I11" s="4">
        <f t="shared" si="4"/>
        <v>5</v>
      </c>
      <c r="J11" s="4">
        <f t="shared" si="4"/>
        <v>6</v>
      </c>
      <c r="K11" s="4">
        <f t="shared" si="4"/>
        <v>7</v>
      </c>
      <c r="L11" s="5" t="s">
        <v>16</v>
      </c>
    </row>
    <row r="12" spans="1:25" ht="15.75" thickTop="1">
      <c r="C12" s="10" t="s">
        <v>20</v>
      </c>
      <c r="L12" s="6"/>
    </row>
    <row r="13" spans="1:25">
      <c r="C13" t="s">
        <v>22</v>
      </c>
      <c r="E13">
        <f>-12*125*1</f>
        <v>-1500</v>
      </c>
      <c r="L13" s="6"/>
    </row>
    <row r="14" spans="1:25">
      <c r="C14" t="s">
        <v>26</v>
      </c>
      <c r="F14">
        <v>-400</v>
      </c>
      <c r="G14">
        <v>-400</v>
      </c>
      <c r="H14">
        <v>-400</v>
      </c>
      <c r="I14">
        <v>-400</v>
      </c>
      <c r="J14">
        <v>-400</v>
      </c>
      <c r="K14">
        <v>-400</v>
      </c>
      <c r="L14" s="6"/>
    </row>
    <row r="15" spans="1:25">
      <c r="C15" t="s">
        <v>24</v>
      </c>
      <c r="F15">
        <f>(Benefits!$B$4-1)*Benefits!$B$1</f>
        <v>100</v>
      </c>
      <c r="G15">
        <f>(Benefits!$B$4-1)*100</f>
        <v>100</v>
      </c>
      <c r="H15">
        <f>(Benefits!$B$4-1)*100</f>
        <v>100</v>
      </c>
      <c r="I15">
        <f>(Benefits!$B$4-1)*100</f>
        <v>100</v>
      </c>
      <c r="J15">
        <f>(Benefits!$B$4-1)*100</f>
        <v>100</v>
      </c>
      <c r="K15">
        <f>(Benefits!$B$4-1)*100</f>
        <v>100</v>
      </c>
      <c r="L15" s="6"/>
    </row>
    <row r="16" spans="1:25">
      <c r="C16" t="s">
        <v>27</v>
      </c>
      <c r="E16">
        <f>SUM(E13:E15)</f>
        <v>-1500</v>
      </c>
      <c r="F16">
        <f t="shared" ref="F16:K16" si="5">SUM(F13:F15)</f>
        <v>-300</v>
      </c>
      <c r="G16">
        <f t="shared" si="5"/>
        <v>-300</v>
      </c>
      <c r="H16">
        <f t="shared" si="5"/>
        <v>-300</v>
      </c>
      <c r="I16">
        <f t="shared" si="5"/>
        <v>-300</v>
      </c>
      <c r="J16">
        <f t="shared" si="5"/>
        <v>-300</v>
      </c>
      <c r="K16">
        <f t="shared" si="5"/>
        <v>-300</v>
      </c>
      <c r="L16" s="6"/>
      <c r="T16">
        <f>Benefits!$E$7</f>
        <v>1050</v>
      </c>
      <c r="U16">
        <f>T16</f>
        <v>1050</v>
      </c>
      <c r="V16">
        <f>U16</f>
        <v>1050</v>
      </c>
      <c r="W16">
        <f>V16</f>
        <v>1050</v>
      </c>
      <c r="X16">
        <f>W16</f>
        <v>1050</v>
      </c>
      <c r="Y16">
        <f>X16</f>
        <v>1050</v>
      </c>
    </row>
    <row r="17" spans="2:12">
      <c r="B17" s="14">
        <f>'Breakeven Price'!E7</f>
        <v>0.1</v>
      </c>
      <c r="C17" t="s">
        <v>29</v>
      </c>
      <c r="E17">
        <f t="shared" ref="E17:K17" si="6">E16/(1+$B17)^(E$3-1)</f>
        <v>-1500</v>
      </c>
      <c r="F17" s="3">
        <f t="shared" si="6"/>
        <v>-272.72727272727269</v>
      </c>
      <c r="G17" s="3">
        <f t="shared" si="6"/>
        <v>-247.93388429752062</v>
      </c>
      <c r="H17" s="3">
        <f t="shared" si="6"/>
        <v>-225.39444027047327</v>
      </c>
      <c r="I17" s="3">
        <f t="shared" si="6"/>
        <v>-204.90403660952114</v>
      </c>
      <c r="J17" s="3">
        <f t="shared" si="6"/>
        <v>-186.2763969177465</v>
      </c>
      <c r="K17" s="3">
        <f t="shared" si="6"/>
        <v>-169.34217901613314</v>
      </c>
      <c r="L17" s="7">
        <f>SUM(D17:K17)</f>
        <v>-2806.5782098386671</v>
      </c>
    </row>
    <row r="18" spans="2:12">
      <c r="B18" s="15"/>
      <c r="C18" t="s">
        <v>28</v>
      </c>
      <c r="L18" s="13" t="s">
        <v>30</v>
      </c>
    </row>
    <row r="19" spans="2:12">
      <c r="B19" s="15"/>
      <c r="C19" t="s">
        <v>31</v>
      </c>
      <c r="L19" s="7">
        <f>MAX(L17, 0)</f>
        <v>0</v>
      </c>
    </row>
    <row r="20" spans="2:12">
      <c r="B20" s="15"/>
      <c r="L20" s="6"/>
    </row>
    <row r="21" spans="2:12">
      <c r="B21" s="15"/>
      <c r="C21" s="10" t="s">
        <v>32</v>
      </c>
      <c r="L21" s="6"/>
    </row>
    <row r="22" spans="2:12">
      <c r="B22" s="15"/>
      <c r="C22" t="s">
        <v>22</v>
      </c>
      <c r="E22">
        <f>-12*125*1</f>
        <v>-1500</v>
      </c>
      <c r="L22" s="6"/>
    </row>
    <row r="23" spans="2:12">
      <c r="B23" s="15"/>
      <c r="C23" t="s">
        <v>26</v>
      </c>
      <c r="F23">
        <v>-400</v>
      </c>
      <c r="G23">
        <v>-400</v>
      </c>
      <c r="H23">
        <v>-400</v>
      </c>
      <c r="I23">
        <v>-400</v>
      </c>
      <c r="J23">
        <v>-400</v>
      </c>
      <c r="K23">
        <v>-400</v>
      </c>
      <c r="L23" s="6"/>
    </row>
    <row r="24" spans="2:12">
      <c r="B24" s="15"/>
      <c r="C24" t="s">
        <v>24</v>
      </c>
      <c r="F24">
        <f>(Benefits!$B$5-1)*Benefits!$B$1</f>
        <v>900</v>
      </c>
      <c r="G24">
        <f>(Benefits!$B$5-1)*Benefits!$B$1</f>
        <v>900</v>
      </c>
      <c r="H24">
        <f>(Benefits!$B$5-1)*Benefits!$B$1</f>
        <v>900</v>
      </c>
      <c r="I24">
        <f>(Benefits!$B$5-1)*Benefits!$B$1</f>
        <v>900</v>
      </c>
      <c r="J24">
        <f>(Benefits!$B$5-1)*Benefits!$B$1</f>
        <v>900</v>
      </c>
      <c r="K24">
        <f>(Benefits!$B$5-1)*Benefits!$B$1</f>
        <v>900</v>
      </c>
      <c r="L24" s="6"/>
    </row>
    <row r="25" spans="2:12">
      <c r="B25" s="15"/>
      <c r="C25" t="s">
        <v>27</v>
      </c>
      <c r="E25">
        <f>SUM(E22:E24)</f>
        <v>-1500</v>
      </c>
      <c r="F25">
        <f t="shared" ref="F25" si="7">SUM(F22:F24)</f>
        <v>500</v>
      </c>
      <c r="G25">
        <f t="shared" ref="G25" si="8">SUM(G22:G24)</f>
        <v>500</v>
      </c>
      <c r="H25">
        <f t="shared" ref="H25" si="9">SUM(H22:H24)</f>
        <v>500</v>
      </c>
      <c r="I25">
        <f t="shared" ref="I25" si="10">SUM(I22:I24)</f>
        <v>500</v>
      </c>
      <c r="J25">
        <f t="shared" ref="J25" si="11">SUM(J22:J24)</f>
        <v>500</v>
      </c>
      <c r="K25">
        <f t="shared" ref="K25" si="12">SUM(K22:K24)</f>
        <v>500</v>
      </c>
      <c r="L25" s="6"/>
    </row>
    <row r="26" spans="2:12">
      <c r="B26" s="14">
        <f>B17</f>
        <v>0.1</v>
      </c>
      <c r="C26" t="s">
        <v>29</v>
      </c>
      <c r="E26">
        <f t="shared" ref="E26:K26" si="13">E25/(1+$B26)^(E$3-1)</f>
        <v>-1500</v>
      </c>
      <c r="F26" s="3">
        <f t="shared" si="13"/>
        <v>454.5454545454545</v>
      </c>
      <c r="G26" s="3">
        <f t="shared" si="13"/>
        <v>413.22314049586771</v>
      </c>
      <c r="H26" s="3">
        <f t="shared" si="13"/>
        <v>375.65740045078877</v>
      </c>
      <c r="I26" s="3">
        <f t="shared" si="13"/>
        <v>341.50672768253526</v>
      </c>
      <c r="J26" s="3">
        <f t="shared" si="13"/>
        <v>310.46066152957746</v>
      </c>
      <c r="K26" s="3">
        <f t="shared" si="13"/>
        <v>282.23696502688858</v>
      </c>
      <c r="L26" s="7">
        <f>SUM(D26:K26)</f>
        <v>677.63034973111235</v>
      </c>
    </row>
    <row r="27" spans="2:12">
      <c r="B27" s="15"/>
      <c r="C27" t="s">
        <v>28</v>
      </c>
      <c r="L27" s="13" t="s">
        <v>33</v>
      </c>
    </row>
    <row r="28" spans="2:12">
      <c r="B28" s="15"/>
      <c r="C28" t="s">
        <v>31</v>
      </c>
      <c r="L28" s="7">
        <f>MAX(L26, 0)</f>
        <v>677.63034973111235</v>
      </c>
    </row>
    <row r="29" spans="2:12">
      <c r="B29" s="15"/>
      <c r="L29" s="6"/>
    </row>
    <row r="30" spans="2:12">
      <c r="B30" s="15"/>
      <c r="C30" s="10" t="s">
        <v>21</v>
      </c>
      <c r="L30" s="6"/>
    </row>
    <row r="31" spans="2:12">
      <c r="B31" s="15"/>
      <c r="C31" t="s">
        <v>22</v>
      </c>
      <c r="E31">
        <f>-12*125*1</f>
        <v>-1500</v>
      </c>
      <c r="L31" s="6"/>
    </row>
    <row r="32" spans="2:12">
      <c r="B32" s="15"/>
      <c r="C32" t="s">
        <v>26</v>
      </c>
      <c r="F32">
        <v>-400</v>
      </c>
      <c r="G32">
        <v>-400</v>
      </c>
      <c r="H32">
        <v>-400</v>
      </c>
      <c r="I32">
        <v>-400</v>
      </c>
      <c r="J32">
        <v>-400</v>
      </c>
      <c r="K32">
        <v>-400</v>
      </c>
      <c r="L32" s="6"/>
    </row>
    <row r="33" spans="1:12">
      <c r="B33" s="15"/>
      <c r="C33" t="s">
        <v>24</v>
      </c>
      <c r="F33">
        <f>(Benefits!$B$6-1)*Benefits!$B$1</f>
        <v>1900</v>
      </c>
      <c r="G33">
        <f>(Benefits!$B$6-1)*Benefits!$B$1</f>
        <v>1900</v>
      </c>
      <c r="H33">
        <f>(Benefits!$B$6-1)*Benefits!$B$1</f>
        <v>1900</v>
      </c>
      <c r="I33">
        <f>(Benefits!$B$6-1)*Benefits!$B$1</f>
        <v>1900</v>
      </c>
      <c r="J33">
        <f>(Benefits!$B$6-1)*Benefits!$B$1</f>
        <v>1900</v>
      </c>
      <c r="K33">
        <f>(Benefits!$B$6-1)*Benefits!$B$1</f>
        <v>1900</v>
      </c>
      <c r="L33" s="6"/>
    </row>
    <row r="34" spans="1:12">
      <c r="B34" s="15"/>
      <c r="C34" t="s">
        <v>27</v>
      </c>
      <c r="E34">
        <f>SUM(E31:E33)</f>
        <v>-1500</v>
      </c>
      <c r="F34">
        <f t="shared" ref="F34" si="14">SUM(F31:F33)</f>
        <v>1500</v>
      </c>
      <c r="G34">
        <f t="shared" ref="G34" si="15">SUM(G31:G33)</f>
        <v>1500</v>
      </c>
      <c r="H34">
        <f t="shared" ref="H34" si="16">SUM(H31:H33)</f>
        <v>1500</v>
      </c>
      <c r="I34">
        <f t="shared" ref="I34" si="17">SUM(I31:I33)</f>
        <v>1500</v>
      </c>
      <c r="J34">
        <f t="shared" ref="J34" si="18">SUM(J31:J33)</f>
        <v>1500</v>
      </c>
      <c r="K34">
        <f t="shared" ref="K34" si="19">SUM(K31:K33)</f>
        <v>1500</v>
      </c>
      <c r="L34" s="6"/>
    </row>
    <row r="35" spans="1:12">
      <c r="B35" s="14">
        <f>B26</f>
        <v>0.1</v>
      </c>
      <c r="C35" t="s">
        <v>29</v>
      </c>
      <c r="E35">
        <f t="shared" ref="E35:K35" si="20">E34/(1+$B35)^(E$3-1)</f>
        <v>-1500</v>
      </c>
      <c r="F35" s="3">
        <f t="shared" si="20"/>
        <v>1363.6363636363635</v>
      </c>
      <c r="G35" s="3">
        <f t="shared" si="20"/>
        <v>1239.6694214876031</v>
      </c>
      <c r="H35" s="3">
        <f t="shared" si="20"/>
        <v>1126.9722013523663</v>
      </c>
      <c r="I35" s="3">
        <f t="shared" si="20"/>
        <v>1024.5201830476058</v>
      </c>
      <c r="J35" s="3">
        <f t="shared" si="20"/>
        <v>931.38198458873239</v>
      </c>
      <c r="K35" s="3">
        <f t="shared" si="20"/>
        <v>846.71089508066575</v>
      </c>
      <c r="L35" s="7">
        <f>SUM(D35:K35)</f>
        <v>5032.8910491933375</v>
      </c>
    </row>
    <row r="36" spans="1:12">
      <c r="C36" t="s">
        <v>28</v>
      </c>
      <c r="L36" s="13" t="s">
        <v>33</v>
      </c>
    </row>
    <row r="37" spans="1:12">
      <c r="C37" t="s">
        <v>31</v>
      </c>
      <c r="L37" s="7">
        <f>MAX(L35, 0)</f>
        <v>5032.8910491933375</v>
      </c>
    </row>
    <row r="39" spans="1:12">
      <c r="A39" t="s">
        <v>38</v>
      </c>
    </row>
    <row r="40" spans="1:12">
      <c r="B40" s="10" t="s">
        <v>37</v>
      </c>
    </row>
    <row r="41" spans="1:12">
      <c r="C41" t="s">
        <v>34</v>
      </c>
      <c r="E41" s="3">
        <f>'Scenario B'!L19*Benefits!D4 + 'Scenario B'!L28*Benefits!D5 + 'Scenario B'!L37*Benefits!D6</f>
        <v>1597.0379371638905</v>
      </c>
    </row>
    <row r="42" spans="1:12">
      <c r="C42" t="s">
        <v>39</v>
      </c>
      <c r="E42" s="3">
        <f>E41/(1+B35)^E3</f>
        <v>1451.8526701489914</v>
      </c>
    </row>
    <row r="43" spans="1:12">
      <c r="B43" s="10" t="s">
        <v>36</v>
      </c>
      <c r="E43" s="3">
        <f>L8</f>
        <v>-972.54818958619114</v>
      </c>
    </row>
    <row r="44" spans="1:12">
      <c r="C44" t="s">
        <v>35</v>
      </c>
      <c r="E44" s="3">
        <f>E42+E43</f>
        <v>479.30448056280022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K36"/>
  <sheetViews>
    <sheetView topLeftCell="A18" workbookViewId="0">
      <selection activeCell="F12" sqref="F12"/>
    </sheetView>
  </sheetViews>
  <sheetFormatPr defaultRowHeight="15"/>
  <sheetData>
    <row r="2" spans="1:6">
      <c r="A2" t="s">
        <v>61</v>
      </c>
    </row>
    <row r="5" spans="1:6">
      <c r="A5" t="s">
        <v>58</v>
      </c>
      <c r="D5" s="2"/>
      <c r="E5" t="s">
        <v>59</v>
      </c>
    </row>
    <row r="7" spans="1:6">
      <c r="A7">
        <v>100</v>
      </c>
      <c r="B7" s="3">
        <f>'Scenario B'!$E$44</f>
        <v>479.30448056280022</v>
      </c>
      <c r="E7" s="2">
        <v>0.1</v>
      </c>
      <c r="F7" s="3">
        <f>B7</f>
        <v>479.30448056280022</v>
      </c>
    </row>
    <row r="8" spans="1:6">
      <c r="A8" t="s">
        <v>56</v>
      </c>
      <c r="B8" t="s">
        <v>57</v>
      </c>
      <c r="E8" t="s">
        <v>15</v>
      </c>
      <c r="F8" t="s">
        <v>57</v>
      </c>
    </row>
    <row r="9" spans="1:6">
      <c r="A9">
        <v>0</v>
      </c>
      <c r="B9">
        <v>-1153</v>
      </c>
      <c r="E9" s="2">
        <v>0</v>
      </c>
      <c r="F9">
        <v>1652</v>
      </c>
    </row>
    <row r="10" spans="1:6">
      <c r="A10">
        <v>10</v>
      </c>
      <c r="B10">
        <v>-1135</v>
      </c>
      <c r="E10" s="2">
        <v>0.05</v>
      </c>
      <c r="F10">
        <v>977</v>
      </c>
    </row>
    <row r="11" spans="1:6">
      <c r="A11">
        <f>A10+10</f>
        <v>20</v>
      </c>
      <c r="B11" s="3">
        <v>-1117</v>
      </c>
      <c r="E11" s="2">
        <v>0.1</v>
      </c>
      <c r="F11">
        <v>479</v>
      </c>
    </row>
    <row r="12" spans="1:6">
      <c r="A12">
        <f t="shared" ref="A12:A25" si="0">A11+10</f>
        <v>30</v>
      </c>
      <c r="B12" s="3">
        <v>-1099</v>
      </c>
      <c r="E12" s="2">
        <v>0.15</v>
      </c>
      <c r="F12">
        <v>106</v>
      </c>
    </row>
    <row r="13" spans="1:6">
      <c r="A13">
        <f t="shared" si="0"/>
        <v>40</v>
      </c>
      <c r="B13" s="3">
        <v>-1065</v>
      </c>
      <c r="E13" s="2">
        <v>0.2</v>
      </c>
      <c r="F13">
        <v>-178</v>
      </c>
    </row>
    <row r="14" spans="1:6">
      <c r="A14">
        <f t="shared" si="0"/>
        <v>50</v>
      </c>
      <c r="B14" s="3">
        <v>-859</v>
      </c>
      <c r="E14" s="2">
        <v>0.25</v>
      </c>
      <c r="F14">
        <v>-387</v>
      </c>
    </row>
    <row r="15" spans="1:6">
      <c r="A15">
        <f t="shared" si="0"/>
        <v>60</v>
      </c>
      <c r="B15" s="3">
        <v>-653</v>
      </c>
      <c r="E15" s="2">
        <v>0.3</v>
      </c>
      <c r="F15">
        <v>-499</v>
      </c>
    </row>
    <row r="16" spans="1:6">
      <c r="A16">
        <f t="shared" si="0"/>
        <v>70</v>
      </c>
      <c r="B16" s="3">
        <v>-447</v>
      </c>
      <c r="E16" s="2">
        <v>0.35</v>
      </c>
      <c r="F16">
        <v>-588</v>
      </c>
    </row>
    <row r="17" spans="1:11">
      <c r="A17">
        <f t="shared" si="0"/>
        <v>80</v>
      </c>
      <c r="B17" s="3">
        <v>-241</v>
      </c>
      <c r="E17" s="2">
        <v>0.4</v>
      </c>
      <c r="F17">
        <v>-660</v>
      </c>
      <c r="I17" t="s">
        <v>58</v>
      </c>
      <c r="K17">
        <v>87.5</v>
      </c>
    </row>
    <row r="18" spans="1:11">
      <c r="A18">
        <f t="shared" si="0"/>
        <v>90</v>
      </c>
      <c r="B18" s="3">
        <v>95</v>
      </c>
      <c r="E18" s="2">
        <v>0.45</v>
      </c>
      <c r="F18">
        <v>-718</v>
      </c>
    </row>
    <row r="19" spans="1:11">
      <c r="A19">
        <f>A18+10</f>
        <v>100</v>
      </c>
      <c r="B19" s="3">
        <v>479</v>
      </c>
      <c r="E19" s="2">
        <v>0.5</v>
      </c>
      <c r="F19">
        <v>-766</v>
      </c>
    </row>
    <row r="20" spans="1:11">
      <c r="A20">
        <f t="shared" si="0"/>
        <v>110</v>
      </c>
      <c r="B20" s="3">
        <v>864</v>
      </c>
      <c r="E20" s="2">
        <v>0.55000000000000004</v>
      </c>
      <c r="F20">
        <v>-806</v>
      </c>
    </row>
    <row r="21" spans="1:11">
      <c r="A21">
        <f t="shared" si="0"/>
        <v>120</v>
      </c>
      <c r="B21" s="3">
        <v>1248</v>
      </c>
      <c r="E21" s="2">
        <v>0.6</v>
      </c>
      <c r="F21">
        <v>-840</v>
      </c>
    </row>
    <row r="22" spans="1:11">
      <c r="A22">
        <f t="shared" si="0"/>
        <v>130</v>
      </c>
      <c r="B22" s="3">
        <v>1632</v>
      </c>
    </row>
    <row r="23" spans="1:11">
      <c r="A23">
        <f t="shared" si="0"/>
        <v>140</v>
      </c>
      <c r="B23" s="3">
        <v>2016</v>
      </c>
    </row>
    <row r="24" spans="1:11">
      <c r="A24">
        <f>A23+10</f>
        <v>150</v>
      </c>
      <c r="B24" s="3">
        <v>2461</v>
      </c>
    </row>
    <row r="25" spans="1:11">
      <c r="A25">
        <f t="shared" si="0"/>
        <v>160</v>
      </c>
      <c r="B25" s="3">
        <v>2785</v>
      </c>
    </row>
    <row r="26" spans="1:11">
      <c r="A26">
        <v>170</v>
      </c>
      <c r="B26" s="3">
        <v>3169</v>
      </c>
    </row>
    <row r="27" spans="1:11">
      <c r="A27">
        <v>180</v>
      </c>
      <c r="B27" s="3">
        <v>3553</v>
      </c>
    </row>
    <row r="28" spans="1:11">
      <c r="A28">
        <v>200</v>
      </c>
      <c r="B28" s="3">
        <v>3938</v>
      </c>
    </row>
    <row r="36" spans="9:10">
      <c r="I36" t="s">
        <v>60</v>
      </c>
      <c r="J36" s="8">
        <v>0.16500000000000001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C15"/>
  <sheetViews>
    <sheetView tabSelected="1" workbookViewId="0">
      <selection activeCell="E14" sqref="E14"/>
    </sheetView>
  </sheetViews>
  <sheetFormatPr defaultRowHeight="15"/>
  <cols>
    <col min="1" max="2" width="13.28515625" bestFit="1" customWidth="1"/>
    <col min="3" max="3" width="12.140625" bestFit="1" customWidth="1"/>
  </cols>
  <sheetData>
    <row r="2" spans="1:3">
      <c r="A2" s="6" t="s">
        <v>54</v>
      </c>
    </row>
    <row r="3" spans="1:3">
      <c r="B3" s="18" t="s">
        <v>44</v>
      </c>
      <c r="C3" s="18">
        <v>0.64</v>
      </c>
    </row>
    <row r="4" spans="1:3">
      <c r="B4" s="18" t="s">
        <v>45</v>
      </c>
      <c r="C4" s="19">
        <v>0.05</v>
      </c>
    </row>
    <row r="5" spans="1:3">
      <c r="B5" s="18" t="s">
        <v>46</v>
      </c>
      <c r="C5" s="20">
        <v>2.7E-2</v>
      </c>
    </row>
    <row r="6" spans="1:3">
      <c r="B6" s="18" t="s">
        <v>47</v>
      </c>
      <c r="C6" s="20">
        <f>C5+C3*C4</f>
        <v>5.8999999999999997E-2</v>
      </c>
    </row>
    <row r="7" spans="1:3">
      <c r="C7" s="17"/>
    </row>
    <row r="8" spans="1:3">
      <c r="A8" s="6" t="s">
        <v>55</v>
      </c>
    </row>
    <row r="9" spans="1:3">
      <c r="B9" t="s">
        <v>48</v>
      </c>
      <c r="C9" s="2">
        <v>0.31</v>
      </c>
    </row>
    <row r="10" spans="1:3">
      <c r="B10" t="s">
        <v>49</v>
      </c>
      <c r="C10" s="2">
        <v>0.12</v>
      </c>
    </row>
    <row r="11" spans="1:3">
      <c r="B11" t="s">
        <v>52</v>
      </c>
      <c r="C11">
        <v>4.1399999999999997</v>
      </c>
    </row>
    <row r="12" spans="1:3">
      <c r="B12" t="s">
        <v>50</v>
      </c>
      <c r="C12" s="1">
        <f>C11*(1+(1-C10)*C9)</f>
        <v>5.269391999999999</v>
      </c>
    </row>
    <row r="13" spans="1:3">
      <c r="B13" t="s">
        <v>53</v>
      </c>
      <c r="C13" s="8">
        <v>3.3000000000000002E-2</v>
      </c>
    </row>
    <row r="14" spans="1:3">
      <c r="B14" t="s">
        <v>51</v>
      </c>
      <c r="C14" s="1">
        <f>C9/(1+C9)</f>
        <v>0.23664122137404578</v>
      </c>
    </row>
    <row r="15" spans="1:3">
      <c r="B15" t="s">
        <v>47</v>
      </c>
      <c r="C15" s="2">
        <f>C13+C4*C12</f>
        <v>0.2964696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Benefits</vt:lpstr>
      <vt:lpstr>Scenario A</vt:lpstr>
      <vt:lpstr>Scenario B</vt:lpstr>
      <vt:lpstr>Breakeven Price</vt:lpstr>
      <vt:lpstr>Discount Rate Annex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2010-06-12T10:47:12Z</dcterms:modified>
</cp:coreProperties>
</file>